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OUTAGE!$A$4:$L$16</definedName>
    <definedName name="A">[1]Sheet1!$A$3:$A$13</definedName>
    <definedName name="BREAKDOWN">Sheet1!$A$3:$A$13</definedName>
    <definedName name="_xlnm.Print_Area" localSheetId="1">OUTAGE!$A$1:$L$16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5" i="3"/>
  <c r="F16"/>
  <c r="F5"/>
  <c r="F7"/>
  <c r="F14"/>
  <c r="F12"/>
  <c r="F8"/>
  <c r="F9"/>
  <c r="F11"/>
  <c r="F10"/>
  <c r="F6"/>
  <c r="F13"/>
</calcChain>
</file>

<file path=xl/sharedStrings.xml><?xml version="1.0" encoding="utf-8"?>
<sst xmlns="http://schemas.openxmlformats.org/spreadsheetml/2006/main" count="296" uniqueCount="181">
  <si>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</si>
  <si>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</si>
  <si>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</si>
  <si>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</si>
  <si>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</si>
  <si>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</si>
  <si>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</si>
  <si>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</si>
  <si>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</si>
  <si>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</si>
  <si>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</si>
  <si>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</si>
  <si>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</si>
  <si>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</si>
  <si>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</si>
  <si>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</si>
  <si>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</si>
  <si>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</si>
  <si>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</si>
  <si>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</si>
  <si>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</si>
  <si>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</si>
  <si>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</si>
  <si>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</si>
  <si>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</si>
  <si>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</si>
  <si>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TRIPPING</t>
  </si>
  <si>
    <t>KRN</t>
  </si>
  <si>
    <t>YVR</t>
  </si>
  <si>
    <t>JLM</t>
  </si>
  <si>
    <t>LNR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</si>
  <si>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</si>
  <si>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</si>
  <si>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</si>
  <si>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</si>
  <si>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</si>
  <si>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</si>
  <si>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</si>
  <si>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</si>
  <si>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</si>
  <si>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</si>
  <si>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</si>
  <si>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</si>
  <si>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</si>
  <si>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</si>
  <si>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</si>
  <si>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</si>
  <si>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</si>
  <si>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</si>
  <si>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</si>
  <si>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</si>
  <si>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</si>
  <si>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</si>
  <si>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</si>
  <si>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</si>
  <si>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</si>
  <si>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</si>
  <si>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</si>
  <si>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</si>
  <si>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</si>
  <si>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</si>
  <si>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</si>
  <si>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</si>
  <si>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</si>
  <si>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</si>
  <si>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</si>
  <si>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</si>
  <si>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</si>
  <si>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</si>
  <si>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</si>
  <si>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</si>
  <si>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</si>
  <si>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</si>
  <si>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</si>
  <si>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</si>
  <si>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</si>
  <si>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</si>
  <si>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</si>
  <si>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</si>
  <si>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</si>
  <si>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</si>
  <si>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</si>
  <si>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</si>
  <si>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</si>
  <si>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</si>
  <si>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</si>
  <si>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</si>
  <si>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</si>
  <si>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</si>
  <si>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</si>
  <si>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</si>
  <si>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</si>
  <si>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</si>
  <si>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</si>
  <si>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</si>
  <si>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</si>
  <si>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</si>
  <si>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</si>
  <si>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</si>
  <si>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</si>
  <si>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</si>
  <si>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</si>
  <si>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</si>
  <si>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</si>
  <si>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</si>
  <si>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</si>
  <si>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</si>
  <si>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</si>
  <si>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</si>
  <si>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</si>
  <si>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</si>
  <si>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</si>
  <si>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</si>
  <si>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</si>
  <si>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</si>
  <si>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</si>
  <si>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</si>
  <si>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</si>
  <si>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</si>
  <si>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</si>
  <si>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</si>
  <si>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</si>
  <si>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</si>
  <si>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</si>
  <si>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</si>
  <si>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</si>
  <si>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</si>
  <si>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</si>
  <si>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</si>
  <si>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</si>
  <si>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</si>
  <si>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</si>
  <si>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</si>
  <si>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</si>
  <si>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</si>
  <si>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</si>
  <si>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</si>
  <si>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</si>
  <si>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</si>
  <si>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</si>
  <si>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</si>
  <si>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</si>
  <si>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</si>
  <si>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OUTAGE REPORT FOR:06:00 HRS. OF 23.07.2018 TO 06:00 HRS OF 24.07.2018</t>
  </si>
  <si>
    <t>24.07.2018</t>
  </si>
  <si>
    <t>DGN</t>
  </si>
  <si>
    <t>PHG</t>
  </si>
  <si>
    <t>CCK</t>
  </si>
  <si>
    <t>FAULT IN TRANSFORMER</t>
  </si>
  <si>
    <t>PREVENTIVE MAINTENANCE</t>
  </si>
  <si>
    <t>NETWORK UPGRADATION</t>
  </si>
  <si>
    <t>EXTERNAL ELEMENT FOUND ON LINE SAME REMOVED</t>
  </si>
  <si>
    <t>TO ATTEND FAULT IN THE CIRCUIT</t>
  </si>
  <si>
    <t>HVDS CABLE END BOX FAULTY SAME REPAIRED</t>
  </si>
  <si>
    <t>PREVENTIVE MAINTENANCE CARRIED OUT</t>
  </si>
  <si>
    <t>NEW LTAB CABLE LAID</t>
  </si>
  <si>
    <t xml:space="preserve">LOAD UNBALANCED </t>
  </si>
  <si>
    <t>LOAD BALANCING CARRIED OUT</t>
  </si>
  <si>
    <t>SUPPLY SWITCHED OFF FOR SAFETY PURPOSE ON REQUEST OF MCD</t>
  </si>
  <si>
    <t>CABLE FAULTY AREA BACKFEEDED</t>
  </si>
  <si>
    <t>FAULTY TRANSFORMER REPLACED</t>
  </si>
  <si>
    <t>POLE DAMAGED BY MCD DURING DEMOLITION WORK</t>
  </si>
  <si>
    <t>DAMAGED POLE REPLACED</t>
  </si>
  <si>
    <t>HT CONSUMER'S TRANSFORMER FAULTY</t>
  </si>
  <si>
    <t>DISTRIBUTION TRANSFORMER GOT FAULTY AT B BLK JAGATPURI DUE TO OVERLOADING AND HAVING SPACE CONSTRAINT</t>
  </si>
  <si>
    <t>PREVENTIVE MAINTENANCE WAS CARRIED OUT AT S/STN P.S.HAUZ QUAZI UNDER PLANNED SHUTDWON</t>
  </si>
  <si>
    <t>POLE DAMAGED BY MCD DURING DEMOLITION WORK AT KULDEEP NURSING HOME S/STN</t>
  </si>
  <si>
    <t>BREAKDOWN OCCURRED DUE TO HT CONSUMER CROSSRIVER MALL TRANSFORMER GET FAULTY</t>
  </si>
  <si>
    <t xml:space="preserve">G BLOCK JAGATPURI </t>
  </si>
  <si>
    <t>JHILMIL INDUSTRIAL AREA-JHILMIL COLONY</t>
  </si>
  <si>
    <t>BLOCK B-SHANTI NAGAR</t>
  </si>
  <si>
    <t>CHUNA MANDI-PAHAR GANJ</t>
  </si>
  <si>
    <t>BLOCK R-BRAHM PURI</t>
  </si>
  <si>
    <t>LIG/MIG DDA FLATS-SHASTRI PARK</t>
  </si>
  <si>
    <t>HAUZ QAZI ROAD-PEEPAL MAHADEV GALI</t>
  </si>
  <si>
    <t>AGCR ENCLAVE-ANAND VIHAR</t>
  </si>
  <si>
    <t>CLOTH MARKET SADAR</t>
  </si>
  <si>
    <t>GYAN KUNJ-WEST GURU ANGAD NAGAR</t>
  </si>
  <si>
    <t>CROSS RIVER MALL</t>
  </si>
  <si>
    <t>B-BLOCK JHILMILL</t>
  </si>
  <si>
    <t>AREA NORMALISED AFTER GETTING CLEARANCE FROM MCD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</si>
</sst>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view="pageBreakPreview" zoomScale="57" zoomScaleNormal="70" zoomScaleSheetLayoutView="57" workbookViewId="0">
      <selection activeCell="F42" sqref="F42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41.5703125" style="2" customWidth="1"/>
    <col min="11" max="11" width="17.28515625" style="2" customWidth="1"/>
    <col min="12" max="12" width="52" style="2" customWidth="1"/>
    <col min="13" max="13" width="12.85546875" style="2" customWidth="1"/>
    <col min="14" max="16384" width="9.140625" style="2"/>
  </cols>
  <sheetData>
    <row r="1" spans="1:12" ht="30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4.25" customHeight="1">
      <c r="A2" s="23" t="s">
        <v>143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2" customHeight="1">
      <c r="A3" s="22" t="s">
        <v>0</v>
      </c>
      <c r="B3" s="24" t="s">
        <v>1</v>
      </c>
      <c r="C3" s="22" t="s">
        <v>2</v>
      </c>
      <c r="D3" s="25" t="s">
        <v>20</v>
      </c>
      <c r="E3" s="22" t="s">
        <v>21</v>
      </c>
      <c r="F3" s="22" t="s">
        <v>3</v>
      </c>
      <c r="G3" s="22" t="s">
        <v>4</v>
      </c>
      <c r="H3" s="22"/>
      <c r="I3" s="22" t="s">
        <v>5</v>
      </c>
      <c r="J3" s="22" t="s">
        <v>8</v>
      </c>
      <c r="K3" s="22" t="s">
        <v>6</v>
      </c>
      <c r="L3" s="22" t="s">
        <v>24</v>
      </c>
    </row>
    <row r="4" spans="1:12" ht="37.5" customHeight="1">
      <c r="A4" s="22"/>
      <c r="B4" s="24"/>
      <c r="C4" s="22"/>
      <c r="D4" s="25"/>
      <c r="E4" s="22"/>
      <c r="F4" s="22"/>
      <c r="G4" s="6" t="s">
        <v>23</v>
      </c>
      <c r="H4" s="6" t="s">
        <v>7</v>
      </c>
      <c r="I4" s="22"/>
      <c r="J4" s="22"/>
      <c r="K4" s="22"/>
      <c r="L4" s="22"/>
    </row>
    <row r="5" spans="1:12" ht="72.75" customHeight="1">
      <c r="A5" s="3">
        <v>1</v>
      </c>
      <c r="B5" s="9" t="s">
        <v>144</v>
      </c>
      <c r="C5" s="5" t="s">
        <v>147</v>
      </c>
      <c r="D5" s="10">
        <v>43304.46597222222</v>
      </c>
      <c r="E5" s="7">
        <v>43304.580833333333</v>
      </c>
      <c r="F5" s="4">
        <f t="shared" ref="F5:F16" si="0">E5-D5</f>
        <v>0.11486111111298669</v>
      </c>
      <c r="G5" s="5" t="s">
        <v>16</v>
      </c>
      <c r="H5" s="8" t="s">
        <v>149</v>
      </c>
      <c r="I5" s="8" t="s">
        <v>154</v>
      </c>
      <c r="J5" s="8" t="s">
        <v>174</v>
      </c>
      <c r="K5" s="8">
        <v>1516</v>
      </c>
      <c r="L5" s="8" t="s">
        <v>165</v>
      </c>
    </row>
    <row r="6" spans="1:12" ht="66.75" customHeight="1">
      <c r="A6" s="3">
        <v>2</v>
      </c>
      <c r="B6" s="9" t="s">
        <v>144</v>
      </c>
      <c r="C6" s="5" t="s">
        <v>145</v>
      </c>
      <c r="D6" s="10">
        <v>43304.345185185186</v>
      </c>
      <c r="E6" s="7">
        <v>43304.409722222219</v>
      </c>
      <c r="F6" s="4">
        <f t="shared" si="0"/>
        <v>6.4537037033005618E-2</v>
      </c>
      <c r="G6" s="8" t="s">
        <v>12</v>
      </c>
      <c r="H6" s="8" t="s">
        <v>26</v>
      </c>
      <c r="I6" s="8" t="s">
        <v>151</v>
      </c>
      <c r="J6" s="8" t="s">
        <v>169</v>
      </c>
      <c r="K6" s="8">
        <v>102</v>
      </c>
      <c r="L6" s="8"/>
    </row>
    <row r="7" spans="1:12" ht="66.75" customHeight="1">
      <c r="A7" s="3">
        <v>3</v>
      </c>
      <c r="B7" s="9" t="s">
        <v>144</v>
      </c>
      <c r="C7" s="5" t="s">
        <v>29</v>
      </c>
      <c r="D7" s="10">
        <v>43304.524224537039</v>
      </c>
      <c r="E7" s="7">
        <v>43304.582083333335</v>
      </c>
      <c r="F7" s="4">
        <f t="shared" si="0"/>
        <v>5.7858796295477077E-2</v>
      </c>
      <c r="G7" s="5" t="s">
        <v>15</v>
      </c>
      <c r="H7" s="8" t="s">
        <v>156</v>
      </c>
      <c r="I7" s="8" t="s">
        <v>157</v>
      </c>
      <c r="J7" s="8" t="s">
        <v>175</v>
      </c>
      <c r="K7" s="8">
        <v>60</v>
      </c>
      <c r="L7" s="8"/>
    </row>
    <row r="8" spans="1:12" ht="66.75" customHeight="1">
      <c r="A8" s="3">
        <v>4</v>
      </c>
      <c r="B8" s="9" t="s">
        <v>144</v>
      </c>
      <c r="C8" s="5" t="s">
        <v>29</v>
      </c>
      <c r="D8" s="10">
        <v>43304.943055555559</v>
      </c>
      <c r="E8" s="7">
        <v>43304.994444444441</v>
      </c>
      <c r="F8" s="4">
        <f t="shared" si="0"/>
        <v>5.1388888881774619E-2</v>
      </c>
      <c r="G8" s="8" t="s">
        <v>12</v>
      </c>
      <c r="H8" s="8" t="s">
        <v>26</v>
      </c>
      <c r="I8" s="8" t="s">
        <v>159</v>
      </c>
      <c r="J8" s="8" t="s">
        <v>179</v>
      </c>
      <c r="K8" s="8">
        <v>467</v>
      </c>
      <c r="L8" s="8"/>
    </row>
    <row r="9" spans="1:12" ht="68.25" customHeight="1">
      <c r="A9" s="3">
        <v>5</v>
      </c>
      <c r="B9" s="9" t="s">
        <v>144</v>
      </c>
      <c r="C9" s="5" t="s">
        <v>29</v>
      </c>
      <c r="D9" s="10">
        <v>43304.950694444444</v>
      </c>
      <c r="E9" s="7">
        <v>43305.042361111111</v>
      </c>
      <c r="F9" s="4">
        <f t="shared" si="0"/>
        <v>9.1666666667151731E-2</v>
      </c>
      <c r="G9" s="5" t="s">
        <v>12</v>
      </c>
      <c r="H9" s="8" t="s">
        <v>26</v>
      </c>
      <c r="I9" s="8" t="s">
        <v>163</v>
      </c>
      <c r="J9" s="8" t="s">
        <v>178</v>
      </c>
      <c r="K9" s="8">
        <v>258</v>
      </c>
      <c r="L9" s="8" t="s">
        <v>167</v>
      </c>
    </row>
    <row r="10" spans="1:12" ht="85.5" customHeight="1">
      <c r="A10" s="3">
        <v>6</v>
      </c>
      <c r="B10" s="9" t="s">
        <v>144</v>
      </c>
      <c r="C10" s="5" t="s">
        <v>27</v>
      </c>
      <c r="D10" s="10">
        <v>43304.244444444441</v>
      </c>
      <c r="E10" s="7">
        <v>43304.520833333336</v>
      </c>
      <c r="F10" s="4">
        <f t="shared" si="0"/>
        <v>0.27638888889487134</v>
      </c>
      <c r="G10" s="8" t="s">
        <v>10</v>
      </c>
      <c r="H10" s="8" t="s">
        <v>148</v>
      </c>
      <c r="I10" s="8" t="s">
        <v>160</v>
      </c>
      <c r="J10" s="8" t="s">
        <v>168</v>
      </c>
      <c r="K10" s="8">
        <v>2770</v>
      </c>
      <c r="L10" s="8" t="s">
        <v>164</v>
      </c>
    </row>
    <row r="11" spans="1:12" ht="66.75" customHeight="1">
      <c r="A11" s="3">
        <v>7</v>
      </c>
      <c r="B11" s="9" t="s">
        <v>144</v>
      </c>
      <c r="C11" s="5" t="s">
        <v>25</v>
      </c>
      <c r="D11" s="10">
        <v>43304.361678240741</v>
      </c>
      <c r="E11" s="7">
        <v>43304.420138888891</v>
      </c>
      <c r="F11" s="4">
        <f t="shared" si="0"/>
        <v>5.8460648149775807E-2</v>
      </c>
      <c r="G11" s="5" t="s">
        <v>13</v>
      </c>
      <c r="H11" s="8" t="s">
        <v>152</v>
      </c>
      <c r="I11" s="8" t="s">
        <v>153</v>
      </c>
      <c r="J11" s="8" t="s">
        <v>170</v>
      </c>
      <c r="K11" s="8">
        <v>129</v>
      </c>
      <c r="L11" s="8"/>
    </row>
    <row r="12" spans="1:12" ht="79.5" customHeight="1">
      <c r="A12" s="3">
        <v>8</v>
      </c>
      <c r="B12" s="9" t="s">
        <v>144</v>
      </c>
      <c r="C12" s="5" t="s">
        <v>30</v>
      </c>
      <c r="D12" s="10">
        <v>43304.576388888891</v>
      </c>
      <c r="E12" s="7">
        <v>43304.732314814813</v>
      </c>
      <c r="F12" s="4">
        <f t="shared" si="0"/>
        <v>0.15592592592292931</v>
      </c>
      <c r="G12" s="8" t="s">
        <v>9</v>
      </c>
      <c r="H12" s="8" t="s">
        <v>161</v>
      </c>
      <c r="I12" s="8" t="s">
        <v>162</v>
      </c>
      <c r="J12" s="8" t="s">
        <v>177</v>
      </c>
      <c r="K12" s="8">
        <v>1793</v>
      </c>
      <c r="L12" s="8" t="s">
        <v>166</v>
      </c>
    </row>
    <row r="13" spans="1:12" ht="66.75" customHeight="1">
      <c r="A13" s="3">
        <v>9</v>
      </c>
      <c r="B13" s="9" t="s">
        <v>144</v>
      </c>
      <c r="C13" s="5" t="s">
        <v>146</v>
      </c>
      <c r="D13" s="10">
        <v>43304.42291666667</v>
      </c>
      <c r="E13" s="7">
        <v>43304.499143518522</v>
      </c>
      <c r="F13" s="4">
        <f t="shared" si="0"/>
        <v>7.6226851851970423E-2</v>
      </c>
      <c r="G13" s="5" t="s">
        <v>16</v>
      </c>
      <c r="H13" s="8" t="s">
        <v>149</v>
      </c>
      <c r="I13" s="8" t="s">
        <v>154</v>
      </c>
      <c r="J13" s="8" t="s">
        <v>171</v>
      </c>
      <c r="K13" s="8">
        <v>259</v>
      </c>
      <c r="L13" s="8"/>
    </row>
    <row r="14" spans="1:12" ht="66.75" customHeight="1">
      <c r="A14" s="3">
        <v>10</v>
      </c>
      <c r="B14" s="9" t="s">
        <v>144</v>
      </c>
      <c r="C14" s="5" t="s">
        <v>146</v>
      </c>
      <c r="D14" s="10">
        <v>43304.533599537041</v>
      </c>
      <c r="E14" s="7">
        <v>43304.589895833335</v>
      </c>
      <c r="F14" s="4">
        <f t="shared" si="0"/>
        <v>5.6296296294021886E-2</v>
      </c>
      <c r="G14" s="5" t="s">
        <v>9</v>
      </c>
      <c r="H14" s="8" t="s">
        <v>158</v>
      </c>
      <c r="I14" s="8" t="s">
        <v>180</v>
      </c>
      <c r="J14" s="8" t="s">
        <v>176</v>
      </c>
      <c r="K14" s="8">
        <v>629</v>
      </c>
      <c r="L14" s="8"/>
    </row>
    <row r="15" spans="1:12" ht="66.75" customHeight="1">
      <c r="A15" s="3">
        <v>11</v>
      </c>
      <c r="B15" s="9" t="s">
        <v>144</v>
      </c>
      <c r="C15" s="5" t="s">
        <v>28</v>
      </c>
      <c r="D15" s="10">
        <v>43304.435416666667</v>
      </c>
      <c r="E15" s="7">
        <v>43304.50980324074</v>
      </c>
      <c r="F15" s="4">
        <f t="shared" si="0"/>
        <v>7.4386574073287193E-2</v>
      </c>
      <c r="G15" s="5" t="s">
        <v>16</v>
      </c>
      <c r="H15" s="8" t="s">
        <v>149</v>
      </c>
      <c r="I15" s="8" t="s">
        <v>154</v>
      </c>
      <c r="J15" s="8" t="s">
        <v>172</v>
      </c>
      <c r="K15" s="8">
        <v>1095</v>
      </c>
      <c r="L15" s="8"/>
    </row>
    <row r="16" spans="1:12" ht="66.75" customHeight="1">
      <c r="A16" s="3">
        <v>12</v>
      </c>
      <c r="B16" s="9" t="s">
        <v>144</v>
      </c>
      <c r="C16" s="5" t="s">
        <v>28</v>
      </c>
      <c r="D16" s="10">
        <v>43304.448067129626</v>
      </c>
      <c r="E16" s="7">
        <v>43304.523969907408</v>
      </c>
      <c r="F16" s="4">
        <f t="shared" si="0"/>
        <v>7.590277778217569E-2</v>
      </c>
      <c r="G16" s="8" t="s">
        <v>15</v>
      </c>
      <c r="H16" s="8" t="s">
        <v>150</v>
      </c>
      <c r="I16" s="8" t="s">
        <v>155</v>
      </c>
      <c r="J16" s="8" t="s">
        <v>173</v>
      </c>
      <c r="K16" s="8">
        <v>87</v>
      </c>
      <c r="L16" s="8"/>
    </row>
  </sheetData>
  <sortState ref="A5:L16">
    <sortCondition ref="C5:C16"/>
    <sortCondition ref="D5:D1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6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5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31</v>
      </c>
      <c r="B2" s="15" t="s">
        <v>32</v>
      </c>
      <c r="C2" s="15" t="s">
        <v>33</v>
      </c>
      <c r="D2" s="15" t="s">
        <v>34</v>
      </c>
      <c r="E2" s="15" t="s">
        <v>35</v>
      </c>
      <c r="F2" s="15" t="s">
        <v>36</v>
      </c>
      <c r="G2" s="15" t="s">
        <v>37</v>
      </c>
      <c r="H2" s="15" t="s">
        <v>38</v>
      </c>
      <c r="I2" s="15" t="s">
        <v>39</v>
      </c>
      <c r="J2" s="15" t="s">
        <v>40</v>
      </c>
      <c r="K2" s="15" t="s">
        <v>41</v>
      </c>
      <c r="L2" s="15" t="s">
        <v>42</v>
      </c>
      <c r="M2" s="15" t="s">
        <v>15</v>
      </c>
      <c r="N2" s="15" t="s">
        <v>43</v>
      </c>
      <c r="O2" s="15" t="s">
        <v>44</v>
      </c>
      <c r="P2" s="15" t="s">
        <v>45</v>
      </c>
      <c r="Q2" s="15" t="s">
        <v>46</v>
      </c>
      <c r="R2" s="15" t="s">
        <v>47</v>
      </c>
      <c r="S2" s="15" t="s">
        <v>48</v>
      </c>
      <c r="T2" s="15" t="s">
        <v>49</v>
      </c>
      <c r="U2" s="15" t="s">
        <v>50</v>
      </c>
      <c r="V2" s="15" t="s">
        <v>51</v>
      </c>
      <c r="W2" s="15" t="s">
        <v>52</v>
      </c>
      <c r="X2" s="15" t="s">
        <v>53</v>
      </c>
      <c r="Y2" s="15" t="s">
        <v>54</v>
      </c>
      <c r="Z2" s="15" t="s">
        <v>55</v>
      </c>
      <c r="AA2" s="15" t="s">
        <v>56</v>
      </c>
      <c r="AB2" s="15" t="s">
        <v>57</v>
      </c>
      <c r="AC2" s="15" t="s">
        <v>58</v>
      </c>
      <c r="AD2" s="15" t="s">
        <v>59</v>
      </c>
      <c r="AE2" s="15" t="s">
        <v>60</v>
      </c>
      <c r="AF2" s="15" t="s">
        <v>61</v>
      </c>
      <c r="AG2" s="15" t="s">
        <v>62</v>
      </c>
      <c r="AH2" s="15" t="s">
        <v>63</v>
      </c>
      <c r="AI2" s="15" t="s">
        <v>64</v>
      </c>
      <c r="AJ2" s="15" t="s">
        <v>65</v>
      </c>
      <c r="AK2" s="15" t="s">
        <v>66</v>
      </c>
      <c r="AL2" s="15" t="s">
        <v>67</v>
      </c>
      <c r="AM2" s="15" t="s">
        <v>68</v>
      </c>
      <c r="AN2" s="15" t="s">
        <v>69</v>
      </c>
      <c r="AO2" s="15" t="s">
        <v>70</v>
      </c>
      <c r="AP2" s="15" t="s">
        <v>71</v>
      </c>
      <c r="AQ2" s="15" t="s">
        <v>72</v>
      </c>
      <c r="AR2" s="15" t="s">
        <v>73</v>
      </c>
      <c r="AS2" s="15" t="s">
        <v>74</v>
      </c>
      <c r="AT2" s="15" t="s">
        <v>75</v>
      </c>
      <c r="AU2" s="15" t="s">
        <v>76</v>
      </c>
      <c r="AV2" s="15" t="s">
        <v>77</v>
      </c>
      <c r="AW2" s="15" t="s">
        <v>78</v>
      </c>
      <c r="AX2" s="15" t="s">
        <v>79</v>
      </c>
      <c r="AY2" s="15" t="s">
        <v>80</v>
      </c>
      <c r="AZ2" s="15" t="s">
        <v>81</v>
      </c>
      <c r="BA2" s="15" t="s">
        <v>82</v>
      </c>
      <c r="BB2" s="15" t="s">
        <v>83</v>
      </c>
      <c r="BC2" s="15" t="s">
        <v>84</v>
      </c>
      <c r="BD2" s="15" t="s">
        <v>85</v>
      </c>
      <c r="BE2" s="15" t="s">
        <v>86</v>
      </c>
    </row>
    <row r="3" spans="1:57" ht="15.75" thickBot="1">
      <c r="A3" s="16">
        <v>1</v>
      </c>
      <c r="B3" s="16" t="s">
        <v>25</v>
      </c>
      <c r="C3" s="16" t="s">
        <v>87</v>
      </c>
      <c r="D3" s="16" t="s">
        <v>88</v>
      </c>
      <c r="E3" s="16" t="s">
        <v>89</v>
      </c>
      <c r="F3" s="16" t="s">
        <v>90</v>
      </c>
      <c r="G3" s="16" t="s">
        <v>91</v>
      </c>
      <c r="H3" s="16" t="s">
        <v>92</v>
      </c>
      <c r="I3" s="17">
        <v>0.121</v>
      </c>
      <c r="J3" s="16"/>
      <c r="K3" s="16"/>
      <c r="L3" s="16" t="s">
        <v>93</v>
      </c>
      <c r="M3" s="16"/>
      <c r="N3" s="18">
        <v>43303.497256944444</v>
      </c>
      <c r="O3" s="16" t="s">
        <v>94</v>
      </c>
      <c r="P3" s="16"/>
      <c r="Q3" s="16"/>
      <c r="R3" s="16"/>
      <c r="S3" s="16" t="s">
        <v>95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96</v>
      </c>
      <c r="Y3" s="16" t="s">
        <v>97</v>
      </c>
      <c r="Z3" s="16" t="s">
        <v>97</v>
      </c>
      <c r="AA3" s="16" t="s">
        <v>26</v>
      </c>
      <c r="AB3" s="16">
        <v>0</v>
      </c>
      <c r="AC3" s="16" t="s">
        <v>98</v>
      </c>
      <c r="AD3" s="16" t="s">
        <v>98</v>
      </c>
      <c r="AE3" s="16" t="s">
        <v>99</v>
      </c>
      <c r="AF3" s="16" t="s">
        <v>99</v>
      </c>
      <c r="AG3" s="16"/>
      <c r="AH3" s="16"/>
      <c r="AI3" s="16"/>
      <c r="AJ3" s="16" t="s">
        <v>100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101</v>
      </c>
      <c r="AV3" s="16" t="s">
        <v>102</v>
      </c>
      <c r="AW3" s="18">
        <v>43303.502743055556</v>
      </c>
      <c r="AX3" s="16"/>
      <c r="AY3" s="16" t="s">
        <v>103</v>
      </c>
      <c r="AZ3" s="16" t="s">
        <v>104</v>
      </c>
      <c r="BA3" s="16"/>
      <c r="BB3" s="16" t="s">
        <v>105</v>
      </c>
      <c r="BC3" s="16" t="s">
        <v>105</v>
      </c>
      <c r="BD3" s="16" t="s">
        <v>105</v>
      </c>
      <c r="BE3" s="16" t="s">
        <v>105</v>
      </c>
    </row>
    <row r="4" spans="1:57" ht="15.75" thickBot="1">
      <c r="A4" s="16">
        <v>2</v>
      </c>
      <c r="B4" s="16" t="s">
        <v>25</v>
      </c>
      <c r="C4" s="16" t="s">
        <v>87</v>
      </c>
      <c r="D4" s="16" t="s">
        <v>106</v>
      </c>
      <c r="E4" s="16" t="s">
        <v>107</v>
      </c>
      <c r="F4" s="16" t="s">
        <v>108</v>
      </c>
      <c r="G4" s="16" t="s">
        <v>109</v>
      </c>
      <c r="H4" s="16" t="s">
        <v>110</v>
      </c>
      <c r="I4" s="17">
        <v>0.121</v>
      </c>
      <c r="J4" s="16"/>
      <c r="K4" s="16"/>
      <c r="L4" s="16" t="s">
        <v>93</v>
      </c>
      <c r="M4" s="16"/>
      <c r="N4" s="18">
        <v>43303.481979166667</v>
      </c>
      <c r="O4" s="16" t="s">
        <v>94</v>
      </c>
      <c r="P4" s="16"/>
      <c r="Q4" s="16"/>
      <c r="R4" s="16"/>
      <c r="S4" s="16" t="s">
        <v>95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111</v>
      </c>
      <c r="Y4" s="16" t="s">
        <v>97</v>
      </c>
      <c r="Z4" s="16" t="s">
        <v>97</v>
      </c>
      <c r="AA4" s="16" t="s">
        <v>26</v>
      </c>
      <c r="AB4" s="16">
        <v>0</v>
      </c>
      <c r="AC4" s="16"/>
      <c r="AD4" s="16"/>
      <c r="AE4" s="16" t="s">
        <v>112</v>
      </c>
      <c r="AF4" s="16" t="s">
        <v>112</v>
      </c>
      <c r="AG4" s="16"/>
      <c r="AH4" s="16"/>
      <c r="AI4" s="16" t="s">
        <v>112</v>
      </c>
      <c r="AJ4" s="16" t="s">
        <v>100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112</v>
      </c>
      <c r="AU4" s="16" t="s">
        <v>101</v>
      </c>
      <c r="AV4" s="16" t="s">
        <v>102</v>
      </c>
      <c r="AW4" s="18">
        <v>43303.496759259258</v>
      </c>
      <c r="AX4" s="16"/>
      <c r="AY4" s="16" t="s">
        <v>103</v>
      </c>
      <c r="AZ4" s="16" t="s">
        <v>113</v>
      </c>
      <c r="BA4" s="16"/>
      <c r="BB4" s="16" t="s">
        <v>105</v>
      </c>
      <c r="BC4" s="16" t="s">
        <v>105</v>
      </c>
      <c r="BD4" s="16" t="s">
        <v>105</v>
      </c>
      <c r="BE4" s="16" t="s">
        <v>105</v>
      </c>
    </row>
    <row r="5" spans="1:57" ht="15.75" thickBot="1">
      <c r="A5" s="16">
        <v>3</v>
      </c>
      <c r="B5" s="16" t="s">
        <v>25</v>
      </c>
      <c r="C5" s="16" t="s">
        <v>114</v>
      </c>
      <c r="D5" s="16" t="s">
        <v>115</v>
      </c>
      <c r="E5" s="16" t="s">
        <v>116</v>
      </c>
      <c r="F5" s="16" t="s">
        <v>117</v>
      </c>
      <c r="G5" s="16" t="s">
        <v>118</v>
      </c>
      <c r="H5" s="16" t="s">
        <v>119</v>
      </c>
      <c r="I5" s="17">
        <v>0.13569999999999999</v>
      </c>
      <c r="J5" s="16"/>
      <c r="K5" s="16"/>
      <c r="L5" s="16" t="s">
        <v>93</v>
      </c>
      <c r="M5" s="16"/>
      <c r="N5" s="18">
        <v>43303.406284722223</v>
      </c>
      <c r="O5" s="16" t="s">
        <v>94</v>
      </c>
      <c r="P5" s="16"/>
      <c r="Q5" s="16"/>
      <c r="R5" s="16"/>
      <c r="S5" s="16" t="s">
        <v>95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96</v>
      </c>
      <c r="Y5" s="16" t="s">
        <v>97</v>
      </c>
      <c r="Z5" s="16" t="s">
        <v>97</v>
      </c>
      <c r="AA5" s="16" t="s">
        <v>26</v>
      </c>
      <c r="AB5" s="16">
        <v>132</v>
      </c>
      <c r="AC5" s="16" t="s">
        <v>98</v>
      </c>
      <c r="AD5" s="16" t="s">
        <v>98</v>
      </c>
      <c r="AE5" s="16" t="s">
        <v>120</v>
      </c>
      <c r="AF5" s="16" t="s">
        <v>120</v>
      </c>
      <c r="AG5" s="16"/>
      <c r="AH5" s="16"/>
      <c r="AI5" s="16" t="s">
        <v>120</v>
      </c>
      <c r="AJ5" s="16" t="s">
        <v>121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101</v>
      </c>
      <c r="AV5" s="16" t="s">
        <v>102</v>
      </c>
      <c r="AW5" s="18">
        <v>43303.414733796293</v>
      </c>
      <c r="AX5" s="16"/>
      <c r="AY5" s="16" t="s">
        <v>103</v>
      </c>
      <c r="AZ5" s="16" t="s">
        <v>122</v>
      </c>
      <c r="BA5" s="16"/>
      <c r="BB5" s="16" t="s">
        <v>105</v>
      </c>
      <c r="BC5" s="16" t="s">
        <v>105</v>
      </c>
      <c r="BD5" s="16" t="s">
        <v>105</v>
      </c>
      <c r="BE5" s="16" t="s">
        <v>105</v>
      </c>
    </row>
    <row r="6" spans="1:57" ht="15.75" thickBot="1">
      <c r="A6" s="16">
        <v>4</v>
      </c>
      <c r="B6" s="16" t="s">
        <v>25</v>
      </c>
      <c r="C6" s="16" t="s">
        <v>87</v>
      </c>
      <c r="D6" s="16" t="s">
        <v>123</v>
      </c>
      <c r="E6" s="16" t="s">
        <v>124</v>
      </c>
      <c r="F6" s="16" t="s">
        <v>90</v>
      </c>
      <c r="G6" s="16" t="s">
        <v>125</v>
      </c>
      <c r="H6" s="16" t="s">
        <v>119</v>
      </c>
      <c r="I6" s="17">
        <v>0.121</v>
      </c>
      <c r="J6" s="16"/>
      <c r="K6" s="16"/>
      <c r="L6" s="16" t="s">
        <v>93</v>
      </c>
      <c r="M6" s="16"/>
      <c r="N6" s="18">
        <v>43303.218113425923</v>
      </c>
      <c r="O6" s="16" t="s">
        <v>94</v>
      </c>
      <c r="P6" s="16"/>
      <c r="Q6" s="16"/>
      <c r="R6" s="16"/>
      <c r="S6" s="16" t="s">
        <v>95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111</v>
      </c>
      <c r="Y6" s="16" t="s">
        <v>97</v>
      </c>
      <c r="Z6" s="16" t="s">
        <v>97</v>
      </c>
      <c r="AA6" s="16" t="s">
        <v>26</v>
      </c>
      <c r="AB6" s="16">
        <v>90</v>
      </c>
      <c r="AC6" s="16"/>
      <c r="AD6" s="16"/>
      <c r="AE6" s="16" t="s">
        <v>126</v>
      </c>
      <c r="AF6" s="16" t="s">
        <v>127</v>
      </c>
      <c r="AG6" s="16"/>
      <c r="AH6" s="16"/>
      <c r="AI6" s="16"/>
      <c r="AJ6" s="16" t="s">
        <v>100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101</v>
      </c>
      <c r="AV6" s="16" t="s">
        <v>102</v>
      </c>
      <c r="AW6" s="18">
        <v>43303.23709490741</v>
      </c>
      <c r="AX6" s="16"/>
      <c r="AY6" s="16" t="s">
        <v>103</v>
      </c>
      <c r="AZ6" s="16" t="s">
        <v>128</v>
      </c>
      <c r="BA6" s="16"/>
      <c r="BB6" s="16" t="s">
        <v>105</v>
      </c>
      <c r="BC6" s="16" t="s">
        <v>105</v>
      </c>
      <c r="BD6" s="16" t="s">
        <v>105</v>
      </c>
      <c r="BE6" s="16" t="s">
        <v>105</v>
      </c>
    </row>
    <row r="7" spans="1:57" s="20" customFormat="1" ht="80.25" customHeight="1" thickBot="1">
      <c r="A7" s="11">
        <v>5</v>
      </c>
      <c r="B7" s="11" t="s">
        <v>25</v>
      </c>
      <c r="C7" s="11" t="s">
        <v>114</v>
      </c>
      <c r="D7" s="11" t="s">
        <v>129</v>
      </c>
      <c r="E7" s="11" t="s">
        <v>130</v>
      </c>
      <c r="F7" s="11" t="s">
        <v>117</v>
      </c>
      <c r="G7" s="11" t="s">
        <v>131</v>
      </c>
      <c r="H7" s="11" t="s">
        <v>92</v>
      </c>
      <c r="I7" s="12">
        <v>0.13569999999999999</v>
      </c>
      <c r="J7" s="11"/>
      <c r="K7" s="11"/>
      <c r="L7" s="11" t="s">
        <v>93</v>
      </c>
      <c r="M7" s="11"/>
      <c r="N7" s="13">
        <v>43303.013194444444</v>
      </c>
      <c r="O7" s="11" t="s">
        <v>94</v>
      </c>
      <c r="P7" s="11"/>
      <c r="Q7" s="11"/>
      <c r="R7" s="11"/>
      <c r="S7" s="11" t="s">
        <v>95</v>
      </c>
      <c r="T7" s="13">
        <v>43303.222222222219</v>
      </c>
      <c r="U7" s="14">
        <v>0.20902777777777778</v>
      </c>
      <c r="V7" s="13">
        <v>43303.007638888892</v>
      </c>
      <c r="W7" s="11" t="s">
        <v>132</v>
      </c>
      <c r="X7" s="11" t="s">
        <v>96</v>
      </c>
      <c r="Y7" s="11" t="s">
        <v>133</v>
      </c>
      <c r="Z7" s="11" t="s">
        <v>97</v>
      </c>
      <c r="AA7" s="11" t="s">
        <v>26</v>
      </c>
      <c r="AB7" s="11">
        <v>80</v>
      </c>
      <c r="AC7" s="11" t="s">
        <v>134</v>
      </c>
      <c r="AD7" s="11" t="s">
        <v>135</v>
      </c>
      <c r="AE7" s="11" t="s">
        <v>136</v>
      </c>
      <c r="AF7" s="11" t="s">
        <v>137</v>
      </c>
      <c r="AG7" s="11"/>
      <c r="AH7" s="11"/>
      <c r="AI7" s="11"/>
      <c r="AJ7" s="11" t="s">
        <v>100</v>
      </c>
      <c r="AK7" s="11" t="s">
        <v>138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139</v>
      </c>
      <c r="AU7" s="11" t="s">
        <v>101</v>
      </c>
      <c r="AV7" s="11" t="s">
        <v>102</v>
      </c>
      <c r="AW7" s="13">
        <v>43303.025694444441</v>
      </c>
      <c r="AX7" s="11"/>
      <c r="AY7" s="11" t="s">
        <v>140</v>
      </c>
      <c r="AZ7" s="11" t="s">
        <v>141</v>
      </c>
      <c r="BA7" s="11"/>
      <c r="BB7" s="11" t="s">
        <v>105</v>
      </c>
      <c r="BC7" s="11" t="s">
        <v>105</v>
      </c>
      <c r="BD7" s="11" t="s">
        <v>105</v>
      </c>
      <c r="BE7" s="11" t="s">
        <v>142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2018-07-24T04:40:05Z</dcterms:modified>
</cp:coreProperties>
</file>